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L4" i="1" s="1"/>
  <c r="C38" i="1"/>
  <c r="K4" i="1" s="1"/>
  <c r="B38" i="1" l="1"/>
  <c r="J4" i="1" s="1"/>
</calcChain>
</file>

<file path=xl/sharedStrings.xml><?xml version="1.0" encoding="utf-8"?>
<sst xmlns="http://schemas.openxmlformats.org/spreadsheetml/2006/main" count="53" uniqueCount="51">
  <si>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</si>
  <si>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</si>
  <si>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</si>
  <si>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</si>
  <si>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</si>
  <si>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</si>
  <si>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</si>
  <si>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</si>
  <si>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</si>
  <si>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</si>
  <si>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</si>
  <si>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</si>
  <si>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</si>
  <si>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</si>
  <si>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</si>
  <si>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</si>
  <si>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</si>
  <si>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</si>
  <si>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</si>
  <si>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</si>
  <si>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</si>
  <si>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</si>
  <si>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</si>
  <si>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</si>
  <si>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</si>
  <si>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</si>
  <si>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</si>
  <si>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</si>
  <si>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</si>
  <si>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</si>
  <si>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</si>
  <si>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</si>
  <si>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</si>
  <si>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</si>
  <si>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</si>
  <si>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</si>
  <si>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Распределение иных межбюджетных трансфертов бюджетам муниципальных районов (муниципальных округов, городских округов) на 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</si>
  <si>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2024 год</t>
  </si>
  <si>
    <t>Заполнить для сведения</t>
  </si>
  <si>
    <t>ГРБС</t>
  </si>
  <si>
    <t>Рз</t>
  </si>
  <si>
    <t>Пр</t>
  </si>
  <si>
    <t>ЦСР</t>
  </si>
  <si>
    <t>ВР</t>
  </si>
  <si>
    <t>816</t>
  </si>
  <si>
    <t>07</t>
  </si>
  <si>
    <t>16 4 05 53030</t>
  </si>
  <si>
    <t>02</t>
  </si>
  <si>
    <t>2025 год</t>
  </si>
  <si>
    <t>Таблица  4.2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</si>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</sst>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#,##0.00_ ;[Red]\-#,##0.00\ "/>
    <numFmt numFmtId="169" formatCode="[$-419]General"/>
    <numFmt numFmtId="170" formatCode="_(&quot;$&quot;* #,##0_);_(&quot;$&quot;* \(#,##0\);_(&quot;$&quot;* &quot;-&quot;_);_(@_)"/>
    <numFmt numFmtId="171" formatCode="_(* #,##0_);_(* \(#,##0\);_(* &quot;-&quot;_);_(@_)"/>
    <numFmt numFmtId="172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9" fillId="0" borderId="0"/>
    <xf numFmtId="169" fontId="31" fillId="0" borderId="0"/>
    <xf numFmtId="0" fontId="32" fillId="35" borderId="14" applyNumberFormat="0" applyFont="0" applyAlignment="0" applyProtection="0"/>
    <xf numFmtId="49" fontId="33" fillId="0" borderId="16">
      <alignment horizontal="center" vertical="top" shrinkToFit="1"/>
    </xf>
    <xf numFmtId="49" fontId="33" fillId="0" borderId="16">
      <alignment horizontal="center" vertical="top" wrapText="1"/>
    </xf>
    <xf numFmtId="164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3" fillId="0" borderId="0">
      <alignment vertical="top" wrapText="1"/>
    </xf>
    <xf numFmtId="0" fontId="29" fillId="0" borderId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10" applyNumberFormat="0" applyAlignment="0" applyProtection="0"/>
    <xf numFmtId="0" fontId="20" fillId="8" borderId="11" applyNumberFormat="0" applyAlignment="0" applyProtection="0"/>
    <xf numFmtId="0" fontId="21" fillId="8" borderId="10" applyNumberFormat="0" applyAlignment="0" applyProtection="0"/>
    <xf numFmtId="0" fontId="22" fillId="0" borderId="12" applyNumberFormat="0" applyFill="0" applyAlignment="0" applyProtection="0"/>
    <xf numFmtId="0" fontId="23" fillId="9" borderId="13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4" fillId="0" borderId="0"/>
    <xf numFmtId="49" fontId="35" fillId="0" borderId="4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3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3" fillId="0" borderId="0"/>
    <xf numFmtId="0" fontId="13" fillId="10" borderId="14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4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4">
      <alignment horizontal="center" vertical="center" wrapText="1"/>
    </xf>
    <xf numFmtId="0" fontId="38" fillId="0" borderId="4">
      <alignment horizontal="left" vertical="center" wrapText="1"/>
    </xf>
    <xf numFmtId="0" fontId="38" fillId="0" borderId="4">
      <alignment horizontal="center" vertical="center" wrapText="1"/>
    </xf>
    <xf numFmtId="4" fontId="38" fillId="0" borderId="4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5" fontId="13" fillId="0" borderId="0" applyFont="0" applyFill="0" applyBorder="0" applyAlignment="0" applyProtection="0"/>
    <xf numFmtId="165" fontId="41" fillId="0" borderId="0" applyFont="0" applyFill="0" applyBorder="0" applyProtection="0"/>
    <xf numFmtId="167" fontId="29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29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9" fillId="0" borderId="0" applyFont="0" applyFill="0" applyBorder="0" applyProtection="0"/>
    <xf numFmtId="164" fontId="29" fillId="0" borderId="0" applyFont="0" applyFill="0" applyBorder="0" applyProtection="0"/>
    <xf numFmtId="166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29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9" fillId="0" borderId="0" applyFont="0" applyFill="0" applyBorder="0" applyProtection="0"/>
    <xf numFmtId="165" fontId="29" fillId="0" borderId="0" applyFont="0" applyFill="0" applyBorder="0" applyProtection="0"/>
    <xf numFmtId="164" fontId="41" fillId="0" borderId="0" applyFont="0" applyFill="0" applyBorder="0" applyProtection="0"/>
    <xf numFmtId="0" fontId="28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9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9" fillId="0" borderId="0" applyFont="0" applyFill="0" applyBorder="0" applyProtection="0"/>
    <xf numFmtId="0" fontId="41" fillId="0" borderId="0">
      <alignment vertical="top" wrapText="1"/>
    </xf>
    <xf numFmtId="0" fontId="29" fillId="0" borderId="0">
      <alignment vertical="top" wrapText="1"/>
    </xf>
    <xf numFmtId="9" fontId="29" fillId="0" borderId="0" applyFont="0" applyFill="0" applyBorder="0" applyProtection="0"/>
    <xf numFmtId="166" fontId="41" fillId="0" borderId="0" applyFont="0" applyFill="0" applyBorder="0" applyProtection="0"/>
    <xf numFmtId="167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29" fillId="0" borderId="0">
      <alignment vertical="top" wrapText="1"/>
    </xf>
    <xf numFmtId="0" fontId="29" fillId="0" borderId="0"/>
    <xf numFmtId="166" fontId="29" fillId="0" borderId="0" applyFont="0" applyFill="0" applyBorder="0" applyProtection="0"/>
    <xf numFmtId="0" fontId="40" fillId="0" borderId="0" applyNumberFormat="0" applyFill="0" applyBorder="0" applyProtection="0"/>
    <xf numFmtId="0" fontId="28" fillId="0" borderId="0">
      <alignment vertical="top" wrapText="1"/>
    </xf>
    <xf numFmtId="9" fontId="29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29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28" fillId="0" borderId="0">
      <alignment vertical="top" wrapText="1"/>
    </xf>
    <xf numFmtId="49" fontId="33" fillId="0" borderId="16">
      <alignment horizontal="center" vertical="top" shrinkToFit="1"/>
    </xf>
    <xf numFmtId="49" fontId="33" fillId="0" borderId="16">
      <alignment horizontal="center" vertical="top" wrapText="1"/>
    </xf>
    <xf numFmtId="49" fontId="35" fillId="0" borderId="4" applyNumberFormat="0">
      <alignment horizontal="center" vertical="center" wrapText="1"/>
    </xf>
    <xf numFmtId="0" fontId="38" fillId="0" borderId="4">
      <alignment horizontal="center" vertical="center" wrapText="1"/>
    </xf>
    <xf numFmtId="0" fontId="38" fillId="0" borderId="4">
      <alignment horizontal="left" vertical="center" wrapText="1"/>
    </xf>
    <xf numFmtId="0" fontId="38" fillId="0" borderId="4">
      <alignment horizontal="center" vertical="center" wrapText="1"/>
    </xf>
    <xf numFmtId="4" fontId="38" fillId="0" borderId="4">
      <alignment horizontal="right" vertical="center" wrapText="1"/>
    </xf>
    <xf numFmtId="0" fontId="38" fillId="0" borderId="4">
      <alignment horizontal="center" vertical="center" wrapText="1"/>
    </xf>
    <xf numFmtId="0" fontId="38" fillId="0" borderId="4">
      <alignment horizontal="center" vertical="center" wrapText="1"/>
    </xf>
    <xf numFmtId="0" fontId="38" fillId="0" borderId="4">
      <alignment horizontal="left" vertical="center" wrapText="1"/>
    </xf>
    <xf numFmtId="0" fontId="38" fillId="0" borderId="4">
      <alignment horizontal="left" vertical="center" wrapText="1"/>
    </xf>
    <xf numFmtId="0" fontId="38" fillId="0" borderId="4">
      <alignment horizontal="center" vertical="center" wrapText="1"/>
    </xf>
    <xf numFmtId="0" fontId="38" fillId="0" borderId="4">
      <alignment horizontal="center" vertical="center" wrapText="1"/>
    </xf>
    <xf numFmtId="4" fontId="38" fillId="0" borderId="4">
      <alignment horizontal="right" vertical="center" wrapText="1"/>
    </xf>
    <xf numFmtId="4" fontId="38" fillId="0" borderId="4">
      <alignment horizontal="right" vertical="center" wrapText="1"/>
    </xf>
    <xf numFmtId="49" fontId="35" fillId="0" borderId="4" applyNumberFormat="0">
      <alignment horizontal="center" vertical="center" wrapText="1"/>
    </xf>
    <xf numFmtId="49" fontId="35" fillId="0" borderId="4" applyNumberFormat="0">
      <alignment horizontal="center" vertical="center" wrapText="1"/>
    </xf>
  </cellStyleXfs>
  <cellXfs count="2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4" fillId="0" borderId="0" xfId="1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0" fillId="0" borderId="4" xfId="7" applyFont="1" applyFill="1" applyBorder="1" applyAlignment="1">
      <alignment horizontal="center" vertical="center" wrapText="1"/>
    </xf>
    <xf numFmtId="49" fontId="10" fillId="0" borderId="4" xfId="7" applyNumberFormat="1" applyFont="1" applyFill="1" applyBorder="1" applyAlignment="1">
      <alignment horizontal="center" vertical="center" wrapText="1"/>
    </xf>
    <xf numFmtId="0" fontId="11" fillId="0" borderId="6" xfId="7" applyFont="1" applyFill="1" applyBorder="1" applyAlignment="1">
      <alignment horizontal="center" vertical="center" wrapText="1"/>
    </xf>
    <xf numFmtId="4" fontId="12" fillId="3" borderId="7" xfId="7" applyNumberFormat="1" applyFont="1" applyFill="1" applyBorder="1" applyAlignment="1">
      <alignment horizontal="right" vertical="center" wrapText="1"/>
    </xf>
    <xf numFmtId="168" fontId="6" fillId="0" borderId="0" xfId="7" applyNumberFormat="1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center" wrapText="1"/>
    </xf>
    <xf numFmtId="0" fontId="9" fillId="0" borderId="0" xfId="7" applyFont="1" applyFill="1" applyAlignment="1">
      <alignment horizontal="center" vertical="center" wrapText="1"/>
    </xf>
    <xf numFmtId="0" fontId="3" fillId="0" borderId="4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4"/>
  <sheetViews>
    <sheetView tabSelected="1" view="pageBreakPreview" zoomScale="115" zoomScaleNormal="100" zoomScaleSheetLayoutView="115" workbookViewId="0">
      <selection activeCell="A38" sqref="A38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88671875" style="2" customWidth="1"/>
    <col min="9" max="9" width="9.109375" style="2"/>
    <col min="10" max="10" width="15.6640625" style="2" customWidth="1"/>
    <col min="11" max="11" width="14.88671875" style="2" customWidth="1"/>
    <col min="12" max="12" width="15.109375" style="2" customWidth="1"/>
    <col min="13" max="15" width="9.109375" style="2"/>
    <col min="16" max="16" width="15" style="2" customWidth="1"/>
    <col min="17" max="17" width="18.5546875" style="2" customWidth="1"/>
    <col min="18" max="18" width="12" style="2" customWidth="1"/>
    <col min="19" max="16384" width="9.109375" style="2"/>
  </cols>
  <sheetData>
    <row r="1" spans="1:16" ht="15.75" x14ac:dyDescent="0.25">
      <c r="A1" s="1" t="s">
        <v>0</v>
      </c>
      <c r="B1" s="21"/>
      <c r="C1" s="21"/>
      <c r="D1" s="21"/>
    </row>
    <row r="2" spans="1:16" ht="23.25" customHeight="1" x14ac:dyDescent="0.3">
      <c r="A2" s="1" t="s">
        <v>0</v>
      </c>
      <c r="B2" s="1"/>
      <c r="C2" s="3"/>
      <c r="D2" s="4" t="s">
        <v>49</v>
      </c>
      <c r="E2" s="24" t="s">
        <v>38</v>
      </c>
      <c r="F2" s="24"/>
      <c r="G2" s="24"/>
      <c r="H2" s="24"/>
      <c r="I2" s="24"/>
      <c r="J2" s="24"/>
      <c r="K2" s="24"/>
      <c r="L2" s="24"/>
    </row>
    <row r="3" spans="1:16" ht="118.5" customHeight="1" x14ac:dyDescent="0.3">
      <c r="A3" s="22" t="s">
        <v>36</v>
      </c>
      <c r="B3" s="22"/>
      <c r="C3" s="22"/>
      <c r="D3" s="22"/>
      <c r="E3" s="16" t="s">
        <v>39</v>
      </c>
      <c r="F3" s="16" t="s">
        <v>40</v>
      </c>
      <c r="G3" s="16" t="s">
        <v>41</v>
      </c>
      <c r="H3" s="16" t="s">
        <v>42</v>
      </c>
      <c r="I3" s="16" t="s">
        <v>43</v>
      </c>
      <c r="J3" s="16">
        <v>2023</v>
      </c>
      <c r="K3" s="16">
        <v>2024</v>
      </c>
      <c r="L3" s="16">
        <v>2025</v>
      </c>
    </row>
    <row r="4" spans="1:16" ht="20.25" customHeight="1" x14ac:dyDescent="0.3">
      <c r="A4" s="1" t="s">
        <v>0</v>
      </c>
      <c r="B4" s="1"/>
      <c r="C4" s="5"/>
      <c r="D4" s="5" t="s">
        <v>1</v>
      </c>
      <c r="E4" s="17" t="s">
        <v>44</v>
      </c>
      <c r="F4" s="17" t="s">
        <v>45</v>
      </c>
      <c r="G4" s="17" t="s">
        <v>47</v>
      </c>
      <c r="H4" s="17" t="s">
        <v>46</v>
      </c>
      <c r="I4" s="18">
        <v>540</v>
      </c>
      <c r="J4" s="19">
        <f>B38</f>
        <v>558323640</v>
      </c>
      <c r="K4" s="19">
        <f t="shared" ref="K4" si="0">C38</f>
        <v>564885740</v>
      </c>
      <c r="L4" s="19">
        <f>D38</f>
        <v>564885740</v>
      </c>
    </row>
    <row r="5" spans="1:16" ht="48.75" customHeight="1" x14ac:dyDescent="0.3">
      <c r="A5" s="6" t="s">
        <v>2</v>
      </c>
      <c r="B5" s="6" t="s">
        <v>35</v>
      </c>
      <c r="C5" s="6" t="s">
        <v>37</v>
      </c>
      <c r="D5" s="6" t="s">
        <v>48</v>
      </c>
    </row>
    <row r="6" spans="1:16" ht="15" customHeight="1" x14ac:dyDescent="0.3">
      <c r="A6" s="7" t="s">
        <v>3</v>
      </c>
      <c r="B6" s="8">
        <v>161317800</v>
      </c>
      <c r="C6" s="8">
        <v>161005320</v>
      </c>
      <c r="D6" s="8">
        <v>161005320</v>
      </c>
      <c r="P6" s="20"/>
    </row>
    <row r="7" spans="1:16" ht="15" customHeight="1" x14ac:dyDescent="0.3">
      <c r="A7" s="7" t="s">
        <v>4</v>
      </c>
      <c r="B7" s="8">
        <v>23826600</v>
      </c>
      <c r="C7" s="8">
        <v>23514120</v>
      </c>
      <c r="D7" s="8">
        <v>23514120</v>
      </c>
      <c r="P7" s="20"/>
    </row>
    <row r="8" spans="1:16" ht="15" customHeight="1" x14ac:dyDescent="0.3">
      <c r="A8" s="7" t="s">
        <v>5</v>
      </c>
      <c r="B8" s="8">
        <v>24217200</v>
      </c>
      <c r="C8" s="8">
        <v>23904720</v>
      </c>
      <c r="D8" s="8">
        <v>23904720</v>
      </c>
      <c r="P8" s="20"/>
    </row>
    <row r="9" spans="1:16" ht="15" customHeight="1" x14ac:dyDescent="0.3">
      <c r="A9" s="7" t="s">
        <v>6</v>
      </c>
      <c r="B9" s="8">
        <v>6483960</v>
      </c>
      <c r="C9" s="8">
        <v>6327720</v>
      </c>
      <c r="D9" s="8">
        <v>6327720</v>
      </c>
      <c r="P9" s="20"/>
    </row>
    <row r="10" spans="1:16" ht="15" customHeight="1" x14ac:dyDescent="0.3">
      <c r="A10" s="7" t="s">
        <v>7</v>
      </c>
      <c r="B10" s="8">
        <v>5077800</v>
      </c>
      <c r="C10" s="8">
        <v>4999680</v>
      </c>
      <c r="D10" s="8">
        <v>4999680</v>
      </c>
      <c r="P10" s="20"/>
    </row>
    <row r="11" spans="1:16" ht="15" customHeight="1" x14ac:dyDescent="0.3">
      <c r="A11" s="7" t="s">
        <v>8</v>
      </c>
      <c r="B11" s="8">
        <v>9765000</v>
      </c>
      <c r="C11" s="8">
        <v>9686880</v>
      </c>
      <c r="D11" s="8">
        <v>9686880</v>
      </c>
      <c r="P11" s="20"/>
    </row>
    <row r="12" spans="1:16" ht="15" customHeight="1" x14ac:dyDescent="0.3">
      <c r="A12" s="7" t="s">
        <v>9</v>
      </c>
      <c r="B12" s="8">
        <v>29607480</v>
      </c>
      <c r="C12" s="8">
        <v>29529360</v>
      </c>
      <c r="D12" s="8">
        <v>29529360</v>
      </c>
      <c r="P12" s="20"/>
    </row>
    <row r="13" spans="1:16" ht="15" customHeight="1" x14ac:dyDescent="0.3">
      <c r="A13" s="7" t="s">
        <v>10</v>
      </c>
      <c r="B13" s="8">
        <v>9765000</v>
      </c>
      <c r="C13" s="8">
        <v>9686880</v>
      </c>
      <c r="D13" s="8">
        <v>9686880</v>
      </c>
      <c r="P13" s="20"/>
    </row>
    <row r="14" spans="1:16" ht="15" customHeight="1" x14ac:dyDescent="0.3">
      <c r="A14" s="7" t="s">
        <v>11</v>
      </c>
      <c r="B14" s="9">
        <v>6093360</v>
      </c>
      <c r="C14" s="8">
        <v>6015240</v>
      </c>
      <c r="D14" s="8">
        <v>6015240</v>
      </c>
      <c r="P14" s="20"/>
    </row>
    <row r="15" spans="1:16" ht="15" customHeight="1" x14ac:dyDescent="0.3">
      <c r="A15" s="7" t="s">
        <v>12</v>
      </c>
      <c r="B15" s="8">
        <v>8046360</v>
      </c>
      <c r="C15" s="8">
        <v>7968240</v>
      </c>
      <c r="D15" s="8">
        <v>7968240</v>
      </c>
      <c r="P15" s="20"/>
    </row>
    <row r="16" spans="1:16" ht="15" customHeight="1" x14ac:dyDescent="0.3">
      <c r="A16" s="7" t="s">
        <v>13</v>
      </c>
      <c r="B16" s="8">
        <v>23826600</v>
      </c>
      <c r="C16" s="8">
        <v>23748480</v>
      </c>
      <c r="D16" s="8">
        <v>23748480</v>
      </c>
      <c r="P16" s="20"/>
    </row>
    <row r="17" spans="1:16" ht="15" customHeight="1" x14ac:dyDescent="0.3">
      <c r="A17" s="7" t="s">
        <v>14</v>
      </c>
      <c r="B17" s="8">
        <v>5077800</v>
      </c>
      <c r="C17" s="8">
        <v>4999680</v>
      </c>
      <c r="D17" s="8">
        <v>4999680</v>
      </c>
      <c r="P17" s="20"/>
    </row>
    <row r="18" spans="1:16" ht="15" customHeight="1" x14ac:dyDescent="0.3">
      <c r="A18" s="7" t="s">
        <v>33</v>
      </c>
      <c r="B18" s="8">
        <v>17186400</v>
      </c>
      <c r="C18" s="8">
        <v>17108280</v>
      </c>
      <c r="D18" s="8">
        <v>17108280</v>
      </c>
      <c r="P18" s="20"/>
    </row>
    <row r="19" spans="1:16" ht="15" customHeight="1" x14ac:dyDescent="0.3">
      <c r="A19" s="7" t="s">
        <v>15</v>
      </c>
      <c r="B19" s="8">
        <v>6718320</v>
      </c>
      <c r="C19" s="8">
        <v>6640200</v>
      </c>
      <c r="D19" s="8">
        <v>6640200</v>
      </c>
      <c r="P19" s="20"/>
    </row>
    <row r="20" spans="1:16" ht="15" customHeight="1" x14ac:dyDescent="0.3">
      <c r="A20" s="7" t="s">
        <v>16</v>
      </c>
      <c r="B20" s="8">
        <v>15311520</v>
      </c>
      <c r="C20" s="8">
        <v>15233400</v>
      </c>
      <c r="D20" s="8">
        <v>15233400</v>
      </c>
      <c r="P20" s="20"/>
    </row>
    <row r="21" spans="1:16" ht="15" customHeight="1" x14ac:dyDescent="0.3">
      <c r="A21" s="7" t="s">
        <v>17</v>
      </c>
      <c r="B21" s="8">
        <v>7812000</v>
      </c>
      <c r="C21" s="8">
        <v>7733880</v>
      </c>
      <c r="D21" s="8">
        <v>7733880</v>
      </c>
      <c r="P21" s="20"/>
    </row>
    <row r="22" spans="1:16" ht="15" customHeight="1" x14ac:dyDescent="0.3">
      <c r="A22" s="7" t="s">
        <v>18</v>
      </c>
      <c r="B22" s="8">
        <v>16327080</v>
      </c>
      <c r="C22" s="8">
        <v>16248960</v>
      </c>
      <c r="D22" s="8">
        <v>16248960</v>
      </c>
      <c r="P22" s="20"/>
    </row>
    <row r="23" spans="1:16" ht="15" customHeight="1" x14ac:dyDescent="0.3">
      <c r="A23" s="7" t="s">
        <v>19</v>
      </c>
      <c r="B23" s="8">
        <v>12186720</v>
      </c>
      <c r="C23" s="8">
        <v>12108600</v>
      </c>
      <c r="D23" s="8">
        <v>12108600</v>
      </c>
      <c r="P23" s="20"/>
    </row>
    <row r="24" spans="1:16" ht="15" customHeight="1" x14ac:dyDescent="0.3">
      <c r="A24" s="7" t="s">
        <v>20</v>
      </c>
      <c r="B24" s="8">
        <v>10780560</v>
      </c>
      <c r="C24" s="8">
        <v>10702440</v>
      </c>
      <c r="D24" s="8">
        <v>10702440</v>
      </c>
      <c r="P24" s="20"/>
    </row>
    <row r="25" spans="1:16" ht="15" customHeight="1" x14ac:dyDescent="0.3">
      <c r="A25" s="7" t="s">
        <v>21</v>
      </c>
      <c r="B25" s="8">
        <v>7655760</v>
      </c>
      <c r="C25" s="8">
        <v>7577640</v>
      </c>
      <c r="D25" s="8">
        <v>7577640</v>
      </c>
      <c r="P25" s="20"/>
    </row>
    <row r="26" spans="1:16" ht="15" customHeight="1" x14ac:dyDescent="0.3">
      <c r="A26" s="7" t="s">
        <v>22</v>
      </c>
      <c r="B26" s="8">
        <v>10624320</v>
      </c>
      <c r="C26" s="8">
        <v>10546200</v>
      </c>
      <c r="D26" s="8">
        <v>10546200</v>
      </c>
      <c r="P26" s="20"/>
    </row>
    <row r="27" spans="1:16" ht="15" customHeight="1" x14ac:dyDescent="0.3">
      <c r="A27" s="7" t="s">
        <v>23</v>
      </c>
      <c r="B27" s="8">
        <v>14217840</v>
      </c>
      <c r="C27" s="8">
        <v>14139720</v>
      </c>
      <c r="D27" s="8">
        <v>14139720</v>
      </c>
      <c r="P27" s="20"/>
    </row>
    <row r="28" spans="1:16" ht="15" customHeight="1" x14ac:dyDescent="0.3">
      <c r="A28" s="7" t="s">
        <v>24</v>
      </c>
      <c r="B28" s="8">
        <v>18905040</v>
      </c>
      <c r="C28" s="8">
        <v>18826920</v>
      </c>
      <c r="D28" s="8">
        <v>18826920</v>
      </c>
      <c r="P28" s="20"/>
    </row>
    <row r="29" spans="1:16" ht="15" customHeight="1" x14ac:dyDescent="0.3">
      <c r="A29" s="7" t="s">
        <v>25</v>
      </c>
      <c r="B29" s="8">
        <v>21483000</v>
      </c>
      <c r="C29" s="8">
        <v>21404880</v>
      </c>
      <c r="D29" s="8">
        <v>21404880</v>
      </c>
      <c r="P29" s="20"/>
    </row>
    <row r="30" spans="1:16" ht="15" customHeight="1" x14ac:dyDescent="0.3">
      <c r="A30" s="7" t="s">
        <v>26</v>
      </c>
      <c r="B30" s="8">
        <v>4921560</v>
      </c>
      <c r="C30" s="8">
        <v>4843440</v>
      </c>
      <c r="D30" s="8">
        <v>4843440</v>
      </c>
      <c r="P30" s="20"/>
    </row>
    <row r="31" spans="1:16" ht="15" customHeight="1" x14ac:dyDescent="0.3">
      <c r="A31" s="7" t="s">
        <v>27</v>
      </c>
      <c r="B31" s="8">
        <v>10233720</v>
      </c>
      <c r="C31" s="8">
        <v>10155600</v>
      </c>
      <c r="D31" s="8">
        <v>10155600</v>
      </c>
      <c r="P31" s="20"/>
    </row>
    <row r="32" spans="1:16" ht="15" customHeight="1" x14ac:dyDescent="0.3">
      <c r="A32" s="7" t="s">
        <v>34</v>
      </c>
      <c r="B32" s="8">
        <v>18436320</v>
      </c>
      <c r="C32" s="8">
        <v>18358200</v>
      </c>
      <c r="D32" s="8">
        <v>18358200</v>
      </c>
      <c r="P32" s="20"/>
    </row>
    <row r="33" spans="1:16" ht="15" customHeight="1" x14ac:dyDescent="0.3">
      <c r="A33" s="7" t="s">
        <v>28</v>
      </c>
      <c r="B33" s="8">
        <v>8358840</v>
      </c>
      <c r="C33" s="8">
        <v>8280720</v>
      </c>
      <c r="D33" s="8">
        <v>8280720</v>
      </c>
      <c r="P33" s="20"/>
    </row>
    <row r="34" spans="1:16" ht="15" customHeight="1" x14ac:dyDescent="0.3">
      <c r="A34" s="7" t="s">
        <v>29</v>
      </c>
      <c r="B34" s="8">
        <v>14686560</v>
      </c>
      <c r="C34" s="8">
        <v>14608440</v>
      </c>
      <c r="D34" s="8">
        <v>14608440</v>
      </c>
      <c r="P34" s="20"/>
    </row>
    <row r="35" spans="1:16" ht="15" customHeight="1" x14ac:dyDescent="0.3">
      <c r="A35" s="7" t="s">
        <v>30</v>
      </c>
      <c r="B35" s="8">
        <v>13749120</v>
      </c>
      <c r="C35" s="8">
        <v>13671000</v>
      </c>
      <c r="D35" s="8">
        <v>13671000</v>
      </c>
      <c r="P35" s="20"/>
    </row>
    <row r="36" spans="1:16" ht="15.75" customHeight="1" x14ac:dyDescent="0.3">
      <c r="A36" s="7" t="s">
        <v>31</v>
      </c>
      <c r="B36" s="8">
        <v>15624000</v>
      </c>
      <c r="C36" s="8">
        <v>15545880</v>
      </c>
      <c r="D36" s="8">
        <v>15545880</v>
      </c>
      <c r="P36" s="20"/>
    </row>
    <row r="37" spans="1:16" ht="17.25" customHeight="1" x14ac:dyDescent="0.3">
      <c r="A37" s="7" t="s">
        <v>32</v>
      </c>
      <c r="B37" s="13"/>
      <c r="C37" s="8">
        <v>9765020</v>
      </c>
      <c r="D37" s="8">
        <v>9765020</v>
      </c>
      <c r="P37" s="20"/>
    </row>
    <row r="38" spans="1:16" ht="19.5" customHeight="1" x14ac:dyDescent="0.3">
      <c r="A38" s="25" t="s">
        <v>50</v>
      </c>
      <c r="B38" s="14">
        <f>SUM(B6:B37)</f>
        <v>558323640</v>
      </c>
      <c r="C38" s="12">
        <f>SUM(C6:C37)</f>
        <v>564885740</v>
      </c>
      <c r="D38" s="10">
        <f>SUM(D6:D37)</f>
        <v>564885740</v>
      </c>
    </row>
    <row r="39" spans="1:16" ht="15.6" x14ac:dyDescent="0.3">
      <c r="B39" s="11"/>
    </row>
    <row r="40" spans="1:16" ht="15.6" x14ac:dyDescent="0.3">
      <c r="A40" s="23"/>
      <c r="B40" s="23"/>
      <c r="C40" s="23"/>
      <c r="D40" s="23"/>
    </row>
    <row r="41" spans="1:16" x14ac:dyDescent="0.3">
      <c r="B41" s="15"/>
    </row>
    <row r="44" spans="1:16" x14ac:dyDescent="0.3">
      <c r="B44" s="15"/>
    </row>
  </sheetData>
  <mergeCells count="4">
    <mergeCell ref="B1:D1"/>
    <mergeCell ref="A3:D3"/>
    <mergeCell ref="A40:D40"/>
    <mergeCell ref="E2:L2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2020-10-06T12:00:11Z</cp:lastPrinted>
  <dcterms:created xsi:type="dcterms:W3CDTF">2020-10-06T06:29:40Z</dcterms:created>
  <dcterms:modified xsi:type="dcterms:W3CDTF">2022-10-24T12:19:24Z</dcterms:modified>
</cp:coreProperties>
</file>